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14210"/>
</workbook>
</file>

<file path=xl/calcChain.xml><?xml version="1.0" encoding="utf-8"?>
<calcChain xmlns="http://schemas.openxmlformats.org/spreadsheetml/2006/main">
  <c r="H27" i="1"/>
  <c r="H26"/>
  <c r="H25"/>
  <c r="H40"/>
  <c r="H39"/>
  <c r="H38"/>
  <c r="H37"/>
  <c r="H32"/>
  <c r="H31"/>
  <c r="H35"/>
  <c r="H34"/>
  <c r="H30"/>
  <c r="H24"/>
  <c r="H29"/>
  <c r="H23"/>
  <c r="H43"/>
  <c r="J23"/>
  <c r="I23"/>
</calcChain>
</file>

<file path=xl/sharedStrings.xml><?xml version="1.0" encoding="utf-8"?>
<sst xmlns="http://schemas.openxmlformats.org/spreadsheetml/2006/main" count="126" uniqueCount="60">
  <si>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</si>
  <si>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</si>
  <si>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</si>
  <si>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</si>
  <si>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</si>
  <si>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</si>
  <si>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</si>
  <si>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</si>
  <si>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</si>
  <si>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6</t>
  </si>
  <si>
    <t>7</t>
  </si>
  <si>
    <t>8</t>
  </si>
  <si>
    <t>9</t>
  </si>
  <si>
    <t>27</t>
  </si>
  <si>
    <t>0</t>
  </si>
  <si>
    <t>Павловская сельская администрация</t>
  </si>
  <si>
    <t>027</t>
  </si>
  <si>
    <t>Иные закупки товаров, работ и услуг для обеспечения государственных (муниципальных) нужд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</si>
  <si>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</si>
  <si>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</si>
  <si>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</si>
  <si>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</si>
  <si>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</si>
  <si>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</si>
  <si>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</si>
  <si>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</si>
  <si>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</si>
  <si>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</si>
  <si>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</si>
  <si>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ИТОГО</t>
  </si>
  <si>
    <t>Содействие реформированию жилищно-коммунального хозяйства, создание благоприятных условий проживания граждан</t>
  </si>
  <si>
    <t>2023 год</t>
  </si>
  <si>
    <t>Приложение 4</t>
  </si>
  <si>
    <t>Обеспечение реализации полномочий исполнительно-распорядительного органа местного самоуправления Павловского сельского поселения (2022-2024 годы)</t>
  </si>
  <si>
    <t>2024 год</t>
  </si>
  <si>
    <t>Закупка товаров, работ и услуг для обеспечения государственных (муниципальных) нужд</t>
  </si>
  <si>
    <t>05</t>
  </si>
  <si>
    <t>Создание условий для эффективной деятельности органа местного самоуправления</t>
  </si>
  <si>
    <t>01</t>
  </si>
  <si>
    <t>Руководство и управление в сфере установленных функций органов местного самоуправления</t>
  </si>
  <si>
    <t xml:space="preserve">Брянской области на 2023 год и </t>
  </si>
  <si>
    <t>на плановый период 2024 и 2025 годов»»</t>
  </si>
  <si>
    <t>на 2023 год и на плановый период 2024 и 2025 годов"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</si>
  <si>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</si>
  <si>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>2025 год</t>
  </si>
  <si>
    <t>Организация и содержание мест захоронения (кладбищ)</t>
  </si>
  <si>
    <t>Закупка товаров, работ и услуг для обеспечения  государственных (муниципальных) нужд</t>
  </si>
  <si>
    <t>Организация и обеспечение освещения улиц</t>
  </si>
  <si>
    <t>81690</t>
  </si>
  <si>
    <t>200</t>
  </si>
  <si>
    <t>240</t>
  </si>
  <si>
    <t>Приложение № 5.4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</si>
  <si>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</si>
  <si>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16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</si>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</sst>
</file>

<file path=xl/styles.xml><?xml version="1.0" encoding="utf-8"?>
<styleSheet xmlns="http://schemas.openxmlformats.org/spreadsheetml/2006/main">
  <fonts count="15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6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5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Alignment="1"/>
    <xf numFmtId="49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top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49" fontId="6" fillId="0" borderId="6" xfId="0" applyNumberFormat="1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8" fillId="0" borderId="2" xfId="0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top" wrapText="1"/>
    </xf>
    <xf numFmtId="0" fontId="1" fillId="0" borderId="0" xfId="0" applyFont="1" applyAlignment="1"/>
    <xf numFmtId="2" fontId="5" fillId="2" borderId="1" xfId="0" applyNumberFormat="1" applyFont="1" applyFill="1" applyBorder="1" applyAlignment="1">
      <alignment horizontal="center"/>
    </xf>
    <xf numFmtId="0" fontId="5" fillId="0" borderId="7" xfId="0" applyFont="1" applyBorder="1" applyAlignment="1">
      <alignment vertical="top" wrapText="1"/>
    </xf>
    <xf numFmtId="0" fontId="5" fillId="0" borderId="7" xfId="0" applyFont="1" applyBorder="1" applyAlignment="1">
      <alignment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left" wrapText="1"/>
    </xf>
    <xf numFmtId="49" fontId="13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topLeftCell="A31" workbookViewId="0">
      <selection activeCell="M27" sqref="M27"/>
    </sheetView>
  </sheetViews>
  <sheetFormatPr defaultRowHeight="12.75"/>
  <cols>
    <col min="1" max="1" width="42.5" customWidth="1"/>
    <col min="2" max="2" width="6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8:8" ht="15.75">
      <c r="H1" s="3" t="s">
        <v>32</v>
      </c>
    </row>
    <row r="2" spans="8:8" ht="15.75">
      <c r="H2" s="3" t="s">
        <v>18</v>
      </c>
    </row>
    <row r="3" spans="8:8" ht="15.75">
      <c r="H3" s="3" t="s">
        <v>19</v>
      </c>
    </row>
    <row r="4" spans="8:8" ht="15.75">
      <c r="H4" s="3" t="s">
        <v>20</v>
      </c>
    </row>
    <row r="5" spans="8:8" ht="15.75">
      <c r="H5" s="3" t="s">
        <v>21</v>
      </c>
    </row>
    <row r="6" spans="8:8" ht="15.75">
      <c r="H6" s="3" t="s">
        <v>22</v>
      </c>
    </row>
    <row r="7" spans="8:8" ht="15.75">
      <c r="H7" s="3" t="s">
        <v>23</v>
      </c>
    </row>
    <row r="8" spans="8:8" ht="15.75">
      <c r="H8" s="3" t="s">
        <v>24</v>
      </c>
    </row>
    <row r="9" spans="8:8" ht="15.75">
      <c r="H9" s="3" t="s">
        <v>40</v>
      </c>
    </row>
    <row r="10" spans="8:8" ht="15.75">
      <c r="H10" s="3" t="s">
        <v>41</v>
      </c>
    </row>
    <row r="12" spans="8:8" ht="15.75">
      <c r="H12" s="40" t="s">
        <v>51</v>
      </c>
    </row>
    <row r="13" spans="8:8" ht="15.75">
      <c r="H13" s="4" t="s">
        <v>25</v>
      </c>
    </row>
    <row r="14" spans="8:8" ht="15.75">
      <c r="H14" s="4" t="s">
        <v>26</v>
      </c>
    </row>
    <row r="15" spans="8:8" ht="15.75">
      <c r="H15" s="4" t="s">
        <v>27</v>
      </c>
    </row>
    <row r="16" spans="8:8" ht="15.75">
      <c r="H16" s="4" t="s">
        <v>28</v>
      </c>
    </row>
    <row r="17" spans="1:10" ht="15.75">
      <c r="H17" s="40" t="s">
        <v>42</v>
      </c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56" t="s">
        <v>0</v>
      </c>
      <c r="J18" s="56"/>
    </row>
    <row r="19" spans="1:10" ht="32.25" customHeight="1">
      <c r="A19" s="57" t="s">
        <v>43</v>
      </c>
      <c r="B19" s="57"/>
      <c r="C19" s="57"/>
      <c r="D19" s="57"/>
      <c r="E19" s="57"/>
      <c r="F19" s="57"/>
      <c r="G19" s="57"/>
      <c r="H19" s="57"/>
      <c r="I19" s="57"/>
      <c r="J19" s="57"/>
    </row>
    <row r="20" spans="1:10" ht="15" customHeight="1">
      <c r="A20" s="58" t="s">
        <v>1</v>
      </c>
      <c r="B20" s="58"/>
      <c r="C20" s="58"/>
      <c r="D20" s="58"/>
      <c r="E20" s="58"/>
      <c r="F20" s="58"/>
      <c r="G20" s="58"/>
      <c r="H20" s="58"/>
      <c r="I20" s="58"/>
      <c r="J20" s="58"/>
    </row>
    <row r="21" spans="1:10">
      <c r="A21" s="5" t="s">
        <v>2</v>
      </c>
      <c r="B21" s="5" t="s">
        <v>3</v>
      </c>
      <c r="C21" s="5" t="s">
        <v>4</v>
      </c>
      <c r="D21" s="5" t="s">
        <v>5</v>
      </c>
      <c r="E21" s="5" t="s">
        <v>6</v>
      </c>
      <c r="F21" s="5" t="s">
        <v>7</v>
      </c>
      <c r="G21" s="5" t="s">
        <v>8</v>
      </c>
      <c r="H21" s="6" t="s">
        <v>31</v>
      </c>
      <c r="I21" s="6" t="s">
        <v>34</v>
      </c>
      <c r="J21" s="7" t="s">
        <v>44</v>
      </c>
    </row>
    <row r="22" spans="1:10">
      <c r="A22" s="8">
        <v>1</v>
      </c>
      <c r="B22" s="8">
        <v>2</v>
      </c>
      <c r="C22" s="8">
        <v>3</v>
      </c>
      <c r="D22" s="8">
        <v>4</v>
      </c>
      <c r="E22" s="8">
        <v>5</v>
      </c>
      <c r="F22" s="5" t="s">
        <v>9</v>
      </c>
      <c r="G22" s="5" t="s">
        <v>10</v>
      </c>
      <c r="H22" s="9" t="s">
        <v>11</v>
      </c>
      <c r="I22" s="9" t="s">
        <v>12</v>
      </c>
      <c r="J22" s="10">
        <v>10</v>
      </c>
    </row>
    <row r="23" spans="1:10" ht="51">
      <c r="A23" s="32" t="s">
        <v>33</v>
      </c>
      <c r="B23" s="33" t="s">
        <v>13</v>
      </c>
      <c r="C23" s="34"/>
      <c r="D23" s="34"/>
      <c r="E23" s="34"/>
      <c r="F23" s="33"/>
      <c r="G23" s="33"/>
      <c r="H23" s="11">
        <f>H24+H29+H37</f>
        <v>300000</v>
      </c>
      <c r="I23" s="11">
        <f>I24</f>
        <v>0</v>
      </c>
      <c r="J23" s="11">
        <f>J24</f>
        <v>0</v>
      </c>
    </row>
    <row r="24" spans="1:10" ht="38.25">
      <c r="A24" s="18" t="s">
        <v>37</v>
      </c>
      <c r="B24" s="35">
        <v>27</v>
      </c>
      <c r="C24" s="35">
        <v>0</v>
      </c>
      <c r="D24" s="36" t="s">
        <v>38</v>
      </c>
      <c r="E24" s="17" t="s">
        <v>0</v>
      </c>
      <c r="F24" s="17" t="s">
        <v>0</v>
      </c>
      <c r="G24" s="17" t="s">
        <v>0</v>
      </c>
      <c r="H24" s="30">
        <f>H25</f>
        <v>49900</v>
      </c>
      <c r="I24" s="19">
        <v>0</v>
      </c>
      <c r="J24" s="19">
        <v>0</v>
      </c>
    </row>
    <row r="25" spans="1:10">
      <c r="A25" s="15" t="s">
        <v>15</v>
      </c>
      <c r="B25" s="16" t="s">
        <v>13</v>
      </c>
      <c r="C25" s="16" t="s">
        <v>14</v>
      </c>
      <c r="D25" s="38" t="s">
        <v>38</v>
      </c>
      <c r="E25" s="16" t="s">
        <v>16</v>
      </c>
      <c r="F25" s="18" t="s">
        <v>0</v>
      </c>
      <c r="G25" s="18" t="s">
        <v>0</v>
      </c>
      <c r="H25" s="30">
        <f>H26</f>
        <v>49900</v>
      </c>
      <c r="I25" s="19">
        <v>0</v>
      </c>
      <c r="J25" s="19">
        <v>0</v>
      </c>
    </row>
    <row r="26" spans="1:10" ht="38.25">
      <c r="A26" s="17" t="s">
        <v>39</v>
      </c>
      <c r="B26" s="37">
        <v>27</v>
      </c>
      <c r="C26" s="37">
        <v>0</v>
      </c>
      <c r="D26" s="39" t="s">
        <v>38</v>
      </c>
      <c r="E26" s="37">
        <v>27</v>
      </c>
      <c r="F26" s="37">
        <v>80040</v>
      </c>
      <c r="G26" s="17" t="s">
        <v>0</v>
      </c>
      <c r="H26" s="24">
        <f>H27</f>
        <v>49900</v>
      </c>
      <c r="I26" s="20">
        <v>0</v>
      </c>
      <c r="J26" s="20">
        <v>0</v>
      </c>
    </row>
    <row r="27" spans="1:10" ht="38.25">
      <c r="A27" s="17" t="s">
        <v>35</v>
      </c>
      <c r="B27" s="37">
        <v>27</v>
      </c>
      <c r="C27" s="37">
        <v>0</v>
      </c>
      <c r="D27" s="39" t="s">
        <v>38</v>
      </c>
      <c r="E27" s="37">
        <v>27</v>
      </c>
      <c r="F27" s="37">
        <v>80040</v>
      </c>
      <c r="G27" s="37">
        <v>200</v>
      </c>
      <c r="H27" s="24">
        <f>H28</f>
        <v>49900</v>
      </c>
      <c r="I27" s="20">
        <v>0</v>
      </c>
      <c r="J27" s="20">
        <v>0</v>
      </c>
    </row>
    <row r="28" spans="1:10" ht="38.25">
      <c r="A28" s="17" t="s">
        <v>17</v>
      </c>
      <c r="B28" s="37">
        <v>27</v>
      </c>
      <c r="C28" s="37">
        <v>0</v>
      </c>
      <c r="D28" s="39" t="s">
        <v>38</v>
      </c>
      <c r="E28" s="37">
        <v>27</v>
      </c>
      <c r="F28" s="37">
        <v>80040</v>
      </c>
      <c r="G28" s="37">
        <v>240</v>
      </c>
      <c r="H28" s="31">
        <v>49900</v>
      </c>
      <c r="I28" s="20">
        <v>0</v>
      </c>
      <c r="J28" s="20">
        <v>0</v>
      </c>
    </row>
    <row r="29" spans="1:10" ht="51">
      <c r="A29" s="21" t="s">
        <v>30</v>
      </c>
      <c r="B29" s="22" t="s">
        <v>13</v>
      </c>
      <c r="C29" s="22" t="s">
        <v>14</v>
      </c>
      <c r="D29" s="22" t="s">
        <v>36</v>
      </c>
      <c r="E29" s="23" t="s">
        <v>0</v>
      </c>
      <c r="F29" s="23" t="s">
        <v>0</v>
      </c>
      <c r="G29" s="23" t="s">
        <v>0</v>
      </c>
      <c r="H29" s="26">
        <f>H30</f>
        <v>250000</v>
      </c>
      <c r="I29" s="25">
        <v>0</v>
      </c>
      <c r="J29" s="25">
        <v>0</v>
      </c>
    </row>
    <row r="30" spans="1:10">
      <c r="A30" s="15" t="s">
        <v>15</v>
      </c>
      <c r="B30" s="16" t="s">
        <v>13</v>
      </c>
      <c r="C30" s="16" t="s">
        <v>14</v>
      </c>
      <c r="D30" s="16">
        <v>15</v>
      </c>
      <c r="E30" s="16" t="s">
        <v>16</v>
      </c>
      <c r="F30" s="18" t="s">
        <v>0</v>
      </c>
      <c r="G30" s="18" t="s">
        <v>0</v>
      </c>
      <c r="H30" s="25">
        <f>H31+H34</f>
        <v>250000</v>
      </c>
      <c r="I30" s="25">
        <v>0</v>
      </c>
      <c r="J30" s="25">
        <v>0</v>
      </c>
    </row>
    <row r="31" spans="1:10" ht="25.5">
      <c r="A31" s="45" t="s">
        <v>47</v>
      </c>
      <c r="B31" s="46" t="s">
        <v>13</v>
      </c>
      <c r="C31" s="46" t="s">
        <v>14</v>
      </c>
      <c r="D31" s="46">
        <v>15</v>
      </c>
      <c r="E31" s="46" t="s">
        <v>16</v>
      </c>
      <c r="F31" s="46" t="s">
        <v>48</v>
      </c>
      <c r="G31" s="47" t="s">
        <v>0</v>
      </c>
      <c r="H31" s="48">
        <f>H32</f>
        <v>100000</v>
      </c>
      <c r="I31" s="48">
        <v>0</v>
      </c>
      <c r="J31" s="48">
        <v>0</v>
      </c>
    </row>
    <row r="32" spans="1:10" ht="38.25">
      <c r="A32" s="45" t="s">
        <v>35</v>
      </c>
      <c r="B32" s="46" t="s">
        <v>13</v>
      </c>
      <c r="C32" s="46" t="s">
        <v>14</v>
      </c>
      <c r="D32" s="46">
        <v>15</v>
      </c>
      <c r="E32" s="46" t="s">
        <v>16</v>
      </c>
      <c r="F32" s="46" t="s">
        <v>48</v>
      </c>
      <c r="G32" s="46" t="s">
        <v>49</v>
      </c>
      <c r="H32" s="48">
        <f>H33</f>
        <v>100000</v>
      </c>
      <c r="I32" s="48">
        <v>0</v>
      </c>
      <c r="J32" s="48">
        <v>0</v>
      </c>
    </row>
    <row r="33" spans="1:10" ht="38.25">
      <c r="A33" s="45" t="s">
        <v>17</v>
      </c>
      <c r="B33" s="46" t="s">
        <v>13</v>
      </c>
      <c r="C33" s="46" t="s">
        <v>14</v>
      </c>
      <c r="D33" s="46">
        <v>15</v>
      </c>
      <c r="E33" s="46" t="s">
        <v>16</v>
      </c>
      <c r="F33" s="46" t="s">
        <v>48</v>
      </c>
      <c r="G33" s="46" t="s">
        <v>50</v>
      </c>
      <c r="H33" s="48">
        <v>100000</v>
      </c>
      <c r="I33" s="48">
        <v>0</v>
      </c>
      <c r="J33" s="48">
        <v>0</v>
      </c>
    </row>
    <row r="34" spans="1:10" ht="25.5">
      <c r="A34" s="42" t="s">
        <v>45</v>
      </c>
      <c r="B34" s="7">
        <v>27</v>
      </c>
      <c r="C34" s="7">
        <v>0</v>
      </c>
      <c r="D34" s="7">
        <v>15</v>
      </c>
      <c r="E34" s="7">
        <v>27</v>
      </c>
      <c r="F34" s="7">
        <v>81710</v>
      </c>
      <c r="G34" s="7"/>
      <c r="H34" s="41">
        <f>H35</f>
        <v>150000</v>
      </c>
      <c r="I34" s="44">
        <v>0</v>
      </c>
      <c r="J34" s="44">
        <v>0</v>
      </c>
    </row>
    <row r="35" spans="1:10" ht="38.25">
      <c r="A35" s="43" t="s">
        <v>46</v>
      </c>
      <c r="B35" s="7">
        <v>27</v>
      </c>
      <c r="C35" s="7">
        <v>0</v>
      </c>
      <c r="D35" s="7">
        <v>15</v>
      </c>
      <c r="E35" s="7">
        <v>27</v>
      </c>
      <c r="F35" s="7">
        <v>81710</v>
      </c>
      <c r="G35" s="7">
        <v>200</v>
      </c>
      <c r="H35" s="41">
        <f>H36</f>
        <v>150000</v>
      </c>
      <c r="I35" s="20">
        <v>0</v>
      </c>
      <c r="J35" s="20">
        <v>0</v>
      </c>
    </row>
    <row r="36" spans="1:10" ht="38.25">
      <c r="A36" s="43" t="s">
        <v>17</v>
      </c>
      <c r="B36" s="7">
        <v>27</v>
      </c>
      <c r="C36" s="7">
        <v>0</v>
      </c>
      <c r="D36" s="7">
        <v>15</v>
      </c>
      <c r="E36" s="7">
        <v>27</v>
      </c>
      <c r="F36" s="7">
        <v>81710</v>
      </c>
      <c r="G36" s="7">
        <v>240</v>
      </c>
      <c r="H36" s="41">
        <v>150000</v>
      </c>
      <c r="I36" s="20">
        <v>0</v>
      </c>
      <c r="J36" s="20">
        <v>0</v>
      </c>
    </row>
    <row r="37" spans="1:10" ht="60">
      <c r="A37" s="49" t="s">
        <v>52</v>
      </c>
      <c r="B37" s="50" t="s">
        <v>13</v>
      </c>
      <c r="C37" s="50" t="s">
        <v>14</v>
      </c>
      <c r="D37" s="50" t="s">
        <v>53</v>
      </c>
      <c r="E37" s="50"/>
      <c r="F37" s="50"/>
      <c r="G37" s="50"/>
      <c r="H37" s="25">
        <f>H38</f>
        <v>100</v>
      </c>
      <c r="I37" s="25">
        <v>0</v>
      </c>
      <c r="J37" s="25">
        <v>0</v>
      </c>
    </row>
    <row r="38" spans="1:10">
      <c r="A38" s="51" t="s">
        <v>15</v>
      </c>
      <c r="B38" s="50" t="s">
        <v>13</v>
      </c>
      <c r="C38" s="50" t="s">
        <v>14</v>
      </c>
      <c r="D38" s="50" t="s">
        <v>53</v>
      </c>
      <c r="E38" s="50" t="s">
        <v>16</v>
      </c>
      <c r="F38" s="50"/>
      <c r="G38" s="50"/>
      <c r="H38" s="25">
        <f>H39</f>
        <v>100</v>
      </c>
      <c r="I38" s="25">
        <v>0</v>
      </c>
      <c r="J38" s="25">
        <v>0</v>
      </c>
    </row>
    <row r="39" spans="1:10" ht="24">
      <c r="A39" s="52" t="s">
        <v>54</v>
      </c>
      <c r="B39" s="53" t="s">
        <v>13</v>
      </c>
      <c r="C39" s="53" t="s">
        <v>14</v>
      </c>
      <c r="D39" s="53" t="s">
        <v>53</v>
      </c>
      <c r="E39" s="53" t="s">
        <v>16</v>
      </c>
      <c r="F39" s="53" t="s">
        <v>55</v>
      </c>
      <c r="G39" s="53"/>
      <c r="H39" s="20">
        <f>H40</f>
        <v>100</v>
      </c>
      <c r="I39" s="20">
        <v>0</v>
      </c>
      <c r="J39" s="20">
        <v>0</v>
      </c>
    </row>
    <row r="40" spans="1:10" ht="24">
      <c r="A40" s="54" t="s">
        <v>56</v>
      </c>
      <c r="B40" s="53" t="s">
        <v>13</v>
      </c>
      <c r="C40" s="53" t="s">
        <v>14</v>
      </c>
      <c r="D40" s="53" t="s">
        <v>53</v>
      </c>
      <c r="E40" s="53" t="s">
        <v>16</v>
      </c>
      <c r="F40" s="53" t="s">
        <v>55</v>
      </c>
      <c r="G40" s="53" t="s">
        <v>57</v>
      </c>
      <c r="H40" s="20">
        <f>H41</f>
        <v>100</v>
      </c>
      <c r="I40" s="20">
        <v>0</v>
      </c>
      <c r="J40" s="20">
        <v>0</v>
      </c>
    </row>
    <row r="41" spans="1:10" ht="24">
      <c r="A41" s="55" t="s">
        <v>58</v>
      </c>
      <c r="B41" s="53" t="s">
        <v>13</v>
      </c>
      <c r="C41" s="53" t="s">
        <v>14</v>
      </c>
      <c r="D41" s="53" t="s">
        <v>53</v>
      </c>
      <c r="E41" s="53" t="s">
        <v>16</v>
      </c>
      <c r="F41" s="53" t="s">
        <v>55</v>
      </c>
      <c r="G41" s="53" t="s">
        <v>59</v>
      </c>
      <c r="H41" s="20">
        <v>100</v>
      </c>
      <c r="I41" s="20">
        <v>0</v>
      </c>
      <c r="J41" s="20">
        <v>0</v>
      </c>
    </row>
    <row r="42" spans="1:10" ht="0.75" customHeight="1">
      <c r="A42" s="27"/>
      <c r="B42" s="28"/>
      <c r="C42" s="28"/>
      <c r="D42" s="28"/>
      <c r="E42" s="28"/>
      <c r="F42" s="28"/>
      <c r="G42" s="28"/>
      <c r="H42" s="29"/>
      <c r="I42" s="20">
        <v>0</v>
      </c>
      <c r="J42" s="20">
        <v>0</v>
      </c>
    </row>
    <row r="43" spans="1:10">
      <c r="A43" s="12" t="s">
        <v>29</v>
      </c>
      <c r="B43" s="14"/>
      <c r="C43" s="14"/>
      <c r="D43" s="14"/>
      <c r="E43" s="13"/>
      <c r="F43" s="13"/>
      <c r="G43" s="13"/>
      <c r="H43" s="11">
        <f>H23</f>
        <v>300000</v>
      </c>
      <c r="I43" s="11">
        <v>0</v>
      </c>
      <c r="J43" s="11">
        <v>0</v>
      </c>
    </row>
  </sheetData>
  <mergeCells count="3">
    <mergeCell ref="I18:J18"/>
    <mergeCell ref="A19:J19"/>
    <mergeCell ref="A20:J20"/>
  </mergeCells>
  <phoneticPr fontId="0" type="noConversion"/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2023-10-26T08:06:51Z</dcterms:modified>
</cp:coreProperties>
</file>